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G117" i="1" l="1"/>
  <c r="G94" i="1" l="1"/>
  <c r="G97" i="1"/>
  <c r="G92" i="1"/>
  <c r="G12" i="1"/>
  <c r="G13" i="1"/>
  <c r="G60" i="1" l="1"/>
  <c r="G76" i="1" l="1"/>
  <c r="G75" i="1" s="1"/>
  <c r="G73" i="1"/>
  <c r="G72" i="1" s="1"/>
  <c r="G71" i="1" l="1"/>
  <c r="G132" i="1"/>
  <c r="G131" i="1" s="1"/>
  <c r="G63" i="1"/>
  <c r="G62" i="1" s="1"/>
  <c r="G44" i="1"/>
  <c r="G43" i="1" s="1"/>
  <c r="G42" i="1" s="1"/>
  <c r="G41" i="1" s="1"/>
  <c r="G122" i="1"/>
  <c r="G105" i="1"/>
  <c r="G104" i="1" s="1"/>
  <c r="G108" i="1"/>
  <c r="G107" i="1" s="1"/>
  <c r="G111" i="1"/>
  <c r="G110" i="1" s="1"/>
  <c r="G10" i="1"/>
  <c r="G50" i="1"/>
  <c r="G55" i="1"/>
  <c r="G54" i="1" s="1"/>
  <c r="G26" i="1"/>
  <c r="G25" i="1" s="1"/>
  <c r="G58" i="1" l="1"/>
  <c r="G57" i="1" s="1"/>
  <c r="G59" i="1"/>
  <c r="G95" i="1"/>
  <c r="G120" i="1" l="1"/>
  <c r="G119" i="1" s="1"/>
  <c r="G116" i="1" s="1"/>
  <c r="G52" i="1"/>
  <c r="G39" i="1" l="1"/>
  <c r="G38" i="1" s="1"/>
  <c r="G37" i="1" s="1"/>
  <c r="G36" i="1" s="1"/>
  <c r="G23" i="1"/>
  <c r="G138" i="1"/>
  <c r="G137" i="1" s="1"/>
  <c r="G136" i="1" s="1"/>
  <c r="G135" i="1" s="1"/>
  <c r="G134" i="1" s="1"/>
  <c r="G129" i="1"/>
  <c r="G127" i="1"/>
  <c r="G125" i="1"/>
  <c r="G102" i="1"/>
  <c r="G101" i="1" s="1"/>
  <c r="G90" i="1"/>
  <c r="G85" i="1"/>
  <c r="G84" i="1" s="1"/>
  <c r="G82" i="1"/>
  <c r="G81" i="1" s="1"/>
  <c r="G69" i="1"/>
  <c r="G68" i="1" s="1"/>
  <c r="G67" i="1" s="1"/>
  <c r="G49" i="1"/>
  <c r="G34" i="1"/>
  <c r="G33" i="1" s="1"/>
  <c r="G32" i="1" s="1"/>
  <c r="G31" i="1" s="1"/>
  <c r="G29" i="1"/>
  <c r="G28" i="1" s="1"/>
  <c r="G21" i="1"/>
  <c r="G18" i="1"/>
  <c r="G17" i="1" s="1"/>
  <c r="G9" i="1"/>
  <c r="G89" i="1" l="1"/>
  <c r="G88" i="1" s="1"/>
  <c r="G87" i="1" s="1"/>
  <c r="G8" i="1"/>
  <c r="G7" i="1" s="1"/>
  <c r="G66" i="1"/>
  <c r="G65" i="1" s="1"/>
  <c r="G100" i="1"/>
  <c r="G99" i="1" s="1"/>
  <c r="G48" i="1"/>
  <c r="G47" i="1" s="1"/>
  <c r="G46" i="1" s="1"/>
  <c r="G124" i="1"/>
  <c r="G20" i="1"/>
  <c r="G80" i="1"/>
  <c r="G79" i="1" s="1"/>
  <c r="G115" i="1" l="1"/>
  <c r="G114" i="1" s="1"/>
  <c r="G113" i="1" s="1"/>
  <c r="G78" i="1"/>
  <c r="G16" i="1"/>
  <c r="G15" i="1" s="1"/>
  <c r="G6" i="1" s="1"/>
  <c r="G140" i="1" l="1"/>
  <c r="G5" i="1"/>
</calcChain>
</file>

<file path=xl/sharedStrings.xml><?xml version="1.0" encoding="utf-8"?>
<sst xmlns="http://schemas.openxmlformats.org/spreadsheetml/2006/main" count="499" uniqueCount="127">
  <si>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</si>
  <si>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</si>
  <si>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</si>
  <si>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</si>
  <si>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</si>
  <si>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</si>
  <si>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</si>
  <si>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</si>
  <si>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</si>
  <si>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</si>
  <si>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</si>
  <si>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</si>
  <si>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</si>
  <si>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</si>
  <si>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</si>
  <si>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</si>
  <si>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</si>
  <si>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</si>
  <si>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</si>
  <si>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</si>
  <si>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</si>
  <si>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</si>
  <si>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</si>
  <si>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</si>
  <si>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</si>
  <si>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</si>
  <si>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</si>
  <si>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</si>
  <si>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</si>
  <si>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</si>
  <si>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</si>
  <si>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</si>
  <si>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</si>
  <si>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</si>
  <si>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</si>
  <si>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</si>
  <si>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</si>
  <si>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</si>
  <si>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</si>
  <si>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</si>
  <si>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</si>
  <si>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</si>
  <si>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</si>
  <si>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</si>
  <si>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</si>
  <si>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</si>
  <si>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</si>
  <si>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</si>
  <si>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</si>
  <si>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</si>
  <si>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</si>
  <si>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</si>
  <si>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</si>
  <si>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</si>
  <si>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</si>
  <si>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</si>
  <si>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</si>
  <si>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</si>
  <si>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</si>
  <si>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</si>
  <si>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</si>
  <si>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</si>
  <si>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</si>
  <si>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</si>
  <si>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</si>
  <si>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</si>
  <si>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</si>
  <si>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</si>
  <si>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</si>
  <si>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</si>
  <si>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</si>
  <si>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</si>
  <si>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</si>
  <si>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</si>
  <si>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</si>
  <si>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</si>
  <si>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</si>
  <si>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</si>
  <si>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</si>
  <si>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</si>
  <si>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</si>
  <si>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</si>
  <si>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</si>
  <si>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2024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</si>
  <si>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</si>
  <si>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</si>
  <si>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</si>
  <si>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</si>
  <si>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</si>
  <si>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</si>
  <si>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</si>
  <si>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</si>
  <si>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</si>
  <si>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</si>
  <si>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</si>
  <si>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</si>
  <si>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Ведомственная структура расходов бюджета
 Карасевского сельсовета Болотнинского района Новосибирской области 
на 2024 год и плановый период 2025 и 2026 годов
</t>
  </si>
  <si>
    <t>Расходы на оплату труда работнику военно-учетного стола</t>
  </si>
  <si>
    <t>99.0.06.70510</t>
  </si>
  <si>
    <t>05.0.00.70510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</si>
  <si>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</si>
  <si>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</si>
  <si>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</si>
  <si>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</si>
  <si>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</si>
  <si>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</si>
  <si>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</si>
  <si>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</si>
  <si>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Другие общегосударственные вопросы</t>
  </si>
  <si>
    <t>Оценка недвижимости, признание прав и регулирование отношений муниципального имущества поселения.</t>
  </si>
  <si>
    <t>13</t>
  </si>
  <si>
    <t>99.0.00.15190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</si>
  <si>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</si>
  <si>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</si>
  <si>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</si>
  <si>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10</t>
  </si>
  <si>
    <t>99.0.00.22070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</si>
  <si>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</si>
  <si>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</si>
  <si>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>Реализация социально-значимых проектов в сфере развития общественной инфраструктуры</t>
  </si>
  <si>
    <t>Софинансирование на реализацию социально-значимых проектов в сфере развития общественной инфраструктуры</t>
  </si>
  <si>
    <t>99.0.00.70370</t>
  </si>
  <si>
    <t>99.0.00.70376</t>
  </si>
  <si>
    <t>Расходы на содержание главы муниципального образования</t>
  </si>
  <si>
    <t>99.0.11.70510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</si>
  <si>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</si>
  <si>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58-й сессии Совета депутатов 
Карасевского сельсовета Болотнинского района 
Новосибирской области № 205 от 27.12.2024г. 
 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</si>
</sst>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;[Red]\-00;&quot;&quot;"/>
    <numFmt numFmtId="166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left" vertical="center"/>
      <protection hidden="1"/>
    </xf>
    <xf numFmtId="166" fontId="10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tabSelected="1" workbookViewId="0">
      <selection activeCell="J132" sqref="J132"/>
    </sheetView>
  </sheetViews>
  <sheetFormatPr defaultColWidth="9.140625" defaultRowHeight="15.75" x14ac:dyDescent="0.25"/>
  <cols>
    <col min="1" max="1" width="51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4.85546875" style="1" customWidth="1"/>
    <col min="8" max="16384" width="9.140625" style="1"/>
  </cols>
  <sheetData>
    <row r="1" spans="1:7" ht="191.45" customHeight="1" x14ac:dyDescent="0.25">
      <c r="A1" s="47" t="s">
        <v>126</v>
      </c>
      <c r="B1" s="48"/>
      <c r="C1" s="48"/>
      <c r="D1" s="48"/>
      <c r="E1" s="48"/>
      <c r="F1" s="48"/>
      <c r="G1" s="48"/>
    </row>
    <row r="2" spans="1:7" ht="63" customHeight="1" x14ac:dyDescent="0.25">
      <c r="A2" s="49" t="s">
        <v>96</v>
      </c>
      <c r="B2" s="49"/>
      <c r="C2" s="49"/>
      <c r="D2" s="49"/>
      <c r="E2" s="49"/>
      <c r="F2" s="49"/>
      <c r="G2" s="49"/>
    </row>
    <row r="3" spans="1:7" ht="15.6" customHeight="1" x14ac:dyDescent="0.25">
      <c r="A3" s="50" t="s">
        <v>0</v>
      </c>
      <c r="B3" s="51" t="s">
        <v>80</v>
      </c>
      <c r="C3" s="50" t="s">
        <v>1</v>
      </c>
      <c r="D3" s="50" t="s">
        <v>2</v>
      </c>
      <c r="E3" s="50" t="s">
        <v>81</v>
      </c>
      <c r="F3" s="50" t="s">
        <v>82</v>
      </c>
      <c r="G3" s="51" t="s">
        <v>83</v>
      </c>
    </row>
    <row r="4" spans="1:7" x14ac:dyDescent="0.25">
      <c r="A4" s="50"/>
      <c r="B4" s="52"/>
      <c r="C4" s="50"/>
      <c r="D4" s="50"/>
      <c r="E4" s="50"/>
      <c r="F4" s="50"/>
      <c r="G4" s="53"/>
    </row>
    <row r="5" spans="1:7" ht="36" customHeight="1" x14ac:dyDescent="0.25">
      <c r="A5" s="2" t="s">
        <v>3</v>
      </c>
      <c r="B5" s="2">
        <v>109</v>
      </c>
      <c r="C5" s="2"/>
      <c r="D5" s="2"/>
      <c r="E5" s="2"/>
      <c r="F5" s="2"/>
      <c r="G5" s="3">
        <f>G6+G46+G65+G78+G113+G134+G57</f>
        <v>20054.3</v>
      </c>
    </row>
    <row r="6" spans="1:7" x14ac:dyDescent="0.25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G7+G15+G31+G36+G41</f>
        <v>5593.9000000000005</v>
      </c>
    </row>
    <row r="7" spans="1:7" ht="55.9" customHeight="1" x14ac:dyDescent="0.25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9" si="0">G8</f>
        <v>1166.0999999999999</v>
      </c>
    </row>
    <row r="8" spans="1:7" ht="31.5" x14ac:dyDescent="0.2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>G9+G12</f>
        <v>1166.0999999999999</v>
      </c>
    </row>
    <row r="9" spans="1:7" ht="24.6" customHeight="1" x14ac:dyDescent="0.2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1114.0999999999999</v>
      </c>
    </row>
    <row r="10" spans="1:7" ht="83.45" customHeight="1" x14ac:dyDescent="0.25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>G11</f>
        <v>1114.0999999999999</v>
      </c>
    </row>
    <row r="11" spans="1:7" ht="33.75" customHeight="1" x14ac:dyDescent="0.25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1114.0999999999999</v>
      </c>
    </row>
    <row r="12" spans="1:7" ht="33.75" customHeight="1" x14ac:dyDescent="0.25">
      <c r="A12" s="13" t="s">
        <v>123</v>
      </c>
      <c r="B12" s="46">
        <v>109</v>
      </c>
      <c r="C12" s="11" t="s">
        <v>44</v>
      </c>
      <c r="D12" s="11" t="s">
        <v>45</v>
      </c>
      <c r="E12" s="46" t="s">
        <v>124</v>
      </c>
      <c r="F12" s="46"/>
      <c r="G12" s="12">
        <f>G13</f>
        <v>52</v>
      </c>
    </row>
    <row r="13" spans="1:7" ht="84.75" customHeight="1" x14ac:dyDescent="0.25">
      <c r="A13" s="16" t="s">
        <v>8</v>
      </c>
      <c r="B13" s="46">
        <v>109</v>
      </c>
      <c r="C13" s="11" t="s">
        <v>44</v>
      </c>
      <c r="D13" s="11" t="s">
        <v>45</v>
      </c>
      <c r="E13" s="46" t="s">
        <v>124</v>
      </c>
      <c r="F13" s="46">
        <v>100</v>
      </c>
      <c r="G13" s="12">
        <f>G14</f>
        <v>52</v>
      </c>
    </row>
    <row r="14" spans="1:7" ht="33.75" customHeight="1" x14ac:dyDescent="0.25">
      <c r="A14" s="16" t="s">
        <v>9</v>
      </c>
      <c r="B14" s="46">
        <v>109</v>
      </c>
      <c r="C14" s="11" t="s">
        <v>44</v>
      </c>
      <c r="D14" s="11" t="s">
        <v>45</v>
      </c>
      <c r="E14" s="46" t="s">
        <v>124</v>
      </c>
      <c r="F14" s="46">
        <v>120</v>
      </c>
      <c r="G14" s="12">
        <v>52</v>
      </c>
    </row>
    <row r="15" spans="1:7" ht="57.6" customHeight="1" x14ac:dyDescent="0.25">
      <c r="A15" s="6" t="s">
        <v>10</v>
      </c>
      <c r="B15" s="7">
        <v>109</v>
      </c>
      <c r="C15" s="17" t="s">
        <v>44</v>
      </c>
      <c r="D15" s="17" t="s">
        <v>46</v>
      </c>
      <c r="E15" s="7"/>
      <c r="F15" s="7"/>
      <c r="G15" s="8">
        <f t="shared" ref="G15" si="1">G16</f>
        <v>4296</v>
      </c>
    </row>
    <row r="16" spans="1:7" ht="31.5" x14ac:dyDescent="0.25">
      <c r="A16" s="9" t="s">
        <v>52</v>
      </c>
      <c r="B16" s="10">
        <v>109</v>
      </c>
      <c r="C16" s="11" t="s">
        <v>44</v>
      </c>
      <c r="D16" s="11" t="s">
        <v>46</v>
      </c>
      <c r="E16" s="10" t="s">
        <v>53</v>
      </c>
      <c r="F16" s="10"/>
      <c r="G16" s="12">
        <f>G17+G20+G28+G25</f>
        <v>4296</v>
      </c>
    </row>
    <row r="17" spans="1:7" ht="20.25" customHeight="1" x14ac:dyDescent="0.25">
      <c r="A17" s="18" t="s">
        <v>11</v>
      </c>
      <c r="B17" s="14">
        <v>109</v>
      </c>
      <c r="C17" s="19" t="s">
        <v>44</v>
      </c>
      <c r="D17" s="19" t="s">
        <v>46</v>
      </c>
      <c r="E17" s="14" t="s">
        <v>57</v>
      </c>
      <c r="F17" s="14"/>
      <c r="G17" s="15">
        <f t="shared" ref="G17:G18" si="2">G18</f>
        <v>2152.9</v>
      </c>
    </row>
    <row r="18" spans="1:7" ht="87" customHeight="1" x14ac:dyDescent="0.25">
      <c r="A18" s="16" t="s">
        <v>8</v>
      </c>
      <c r="B18" s="10">
        <v>109</v>
      </c>
      <c r="C18" s="11" t="s">
        <v>44</v>
      </c>
      <c r="D18" s="11" t="s">
        <v>46</v>
      </c>
      <c r="E18" s="10" t="s">
        <v>57</v>
      </c>
      <c r="F18" s="10">
        <v>100</v>
      </c>
      <c r="G18" s="10">
        <f t="shared" si="2"/>
        <v>2152.9</v>
      </c>
    </row>
    <row r="19" spans="1:7" ht="31.5" x14ac:dyDescent="0.25">
      <c r="A19" s="16" t="s">
        <v>12</v>
      </c>
      <c r="B19" s="10">
        <v>109</v>
      </c>
      <c r="C19" s="11" t="s">
        <v>44</v>
      </c>
      <c r="D19" s="11" t="s">
        <v>46</v>
      </c>
      <c r="E19" s="10" t="s">
        <v>57</v>
      </c>
      <c r="F19" s="10">
        <v>120</v>
      </c>
      <c r="G19" s="10">
        <v>2152.9</v>
      </c>
    </row>
    <row r="20" spans="1:7" ht="31.5" x14ac:dyDescent="0.25">
      <c r="A20" s="16" t="s">
        <v>13</v>
      </c>
      <c r="B20" s="10">
        <v>109</v>
      </c>
      <c r="C20" s="11" t="s">
        <v>44</v>
      </c>
      <c r="D20" s="11" t="s">
        <v>46</v>
      </c>
      <c r="E20" s="10" t="s">
        <v>55</v>
      </c>
      <c r="F20" s="10"/>
      <c r="G20" s="12">
        <f t="shared" ref="G20" si="3">G21+G23</f>
        <v>1118.0999999999999</v>
      </c>
    </row>
    <row r="21" spans="1:7" ht="31.5" x14ac:dyDescent="0.25">
      <c r="A21" s="16" t="s">
        <v>14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200</v>
      </c>
      <c r="G21" s="12">
        <f t="shared" ref="G21" si="4">G22</f>
        <v>1039</v>
      </c>
    </row>
    <row r="22" spans="1:7" ht="39" customHeight="1" x14ac:dyDescent="0.25">
      <c r="A22" s="16" t="s">
        <v>15</v>
      </c>
      <c r="B22" s="10">
        <v>109</v>
      </c>
      <c r="C22" s="11" t="s">
        <v>44</v>
      </c>
      <c r="D22" s="11" t="s">
        <v>46</v>
      </c>
      <c r="E22" s="10" t="s">
        <v>55</v>
      </c>
      <c r="F22" s="10">
        <v>240</v>
      </c>
      <c r="G22" s="12">
        <v>1039</v>
      </c>
    </row>
    <row r="23" spans="1:7" ht="21" customHeight="1" x14ac:dyDescent="0.25">
      <c r="A23" s="16" t="s">
        <v>16</v>
      </c>
      <c r="B23" s="10">
        <v>109</v>
      </c>
      <c r="C23" s="11" t="s">
        <v>44</v>
      </c>
      <c r="D23" s="11" t="s">
        <v>46</v>
      </c>
      <c r="E23" s="10" t="s">
        <v>55</v>
      </c>
      <c r="F23" s="10">
        <v>800</v>
      </c>
      <c r="G23" s="12">
        <f>G24</f>
        <v>79.099999999999994</v>
      </c>
    </row>
    <row r="24" spans="1:7" ht="23.45" customHeight="1" x14ac:dyDescent="0.25">
      <c r="A24" s="16" t="s">
        <v>17</v>
      </c>
      <c r="B24" s="10">
        <v>109</v>
      </c>
      <c r="C24" s="11" t="s">
        <v>44</v>
      </c>
      <c r="D24" s="11" t="s">
        <v>46</v>
      </c>
      <c r="E24" s="10" t="s">
        <v>55</v>
      </c>
      <c r="F24" s="10">
        <v>850</v>
      </c>
      <c r="G24" s="12">
        <v>79.099999999999994</v>
      </c>
    </row>
    <row r="25" spans="1:7" ht="24.6" customHeight="1" x14ac:dyDescent="0.25">
      <c r="A25" s="13" t="s">
        <v>94</v>
      </c>
      <c r="B25" s="24">
        <v>109</v>
      </c>
      <c r="C25" s="19" t="s">
        <v>44</v>
      </c>
      <c r="D25" s="19" t="s">
        <v>46</v>
      </c>
      <c r="E25" s="14" t="s">
        <v>95</v>
      </c>
      <c r="F25" s="14"/>
      <c r="G25" s="15">
        <f>G26</f>
        <v>1024.9000000000001</v>
      </c>
    </row>
    <row r="26" spans="1:7" ht="89.45" customHeight="1" x14ac:dyDescent="0.25">
      <c r="A26" s="16" t="s">
        <v>8</v>
      </c>
      <c r="B26" s="24">
        <v>109</v>
      </c>
      <c r="C26" s="11" t="s">
        <v>44</v>
      </c>
      <c r="D26" s="11" t="s">
        <v>46</v>
      </c>
      <c r="E26" s="24" t="s">
        <v>95</v>
      </c>
      <c r="F26" s="24">
        <v>100</v>
      </c>
      <c r="G26" s="12">
        <f>G27</f>
        <v>1024.9000000000001</v>
      </c>
    </row>
    <row r="27" spans="1:7" ht="31.5" x14ac:dyDescent="0.25">
      <c r="A27" s="16" t="s">
        <v>12</v>
      </c>
      <c r="B27" s="24">
        <v>109</v>
      </c>
      <c r="C27" s="11" t="s">
        <v>44</v>
      </c>
      <c r="D27" s="11" t="s">
        <v>46</v>
      </c>
      <c r="E27" s="24" t="s">
        <v>95</v>
      </c>
      <c r="F27" s="24">
        <v>120</v>
      </c>
      <c r="G27" s="12">
        <v>1024.9000000000001</v>
      </c>
    </row>
    <row r="28" spans="1:7" ht="47.25" x14ac:dyDescent="0.25">
      <c r="A28" s="18" t="s">
        <v>18</v>
      </c>
      <c r="B28" s="20">
        <v>109</v>
      </c>
      <c r="C28" s="11" t="s">
        <v>44</v>
      </c>
      <c r="D28" s="11" t="s">
        <v>46</v>
      </c>
      <c r="E28" s="18" t="s">
        <v>56</v>
      </c>
      <c r="F28" s="18"/>
      <c r="G28" s="20">
        <f t="shared" ref="G28:G29" si="5">G29</f>
        <v>0.1</v>
      </c>
    </row>
    <row r="29" spans="1:7" ht="37.9" customHeight="1" x14ac:dyDescent="0.25">
      <c r="A29" s="16" t="s">
        <v>14</v>
      </c>
      <c r="B29" s="10">
        <v>109</v>
      </c>
      <c r="C29" s="11" t="s">
        <v>44</v>
      </c>
      <c r="D29" s="11" t="s">
        <v>46</v>
      </c>
      <c r="E29" s="9" t="s">
        <v>56</v>
      </c>
      <c r="F29" s="10">
        <v>200</v>
      </c>
      <c r="G29" s="10">
        <f t="shared" si="5"/>
        <v>0.1</v>
      </c>
    </row>
    <row r="30" spans="1:7" ht="39.6" customHeight="1" x14ac:dyDescent="0.25">
      <c r="A30" s="16" t="s">
        <v>15</v>
      </c>
      <c r="B30" s="10">
        <v>109</v>
      </c>
      <c r="C30" s="11" t="s">
        <v>44</v>
      </c>
      <c r="D30" s="11" t="s">
        <v>46</v>
      </c>
      <c r="E30" s="9" t="s">
        <v>56</v>
      </c>
      <c r="F30" s="10">
        <v>240</v>
      </c>
      <c r="G30" s="10">
        <v>0.1</v>
      </c>
    </row>
    <row r="31" spans="1:7" ht="59.45" customHeight="1" x14ac:dyDescent="0.25">
      <c r="A31" s="6" t="s">
        <v>19</v>
      </c>
      <c r="B31" s="7">
        <v>109</v>
      </c>
      <c r="C31" s="17" t="s">
        <v>44</v>
      </c>
      <c r="D31" s="17" t="s">
        <v>47</v>
      </c>
      <c r="E31" s="7"/>
      <c r="F31" s="7"/>
      <c r="G31" s="8">
        <f t="shared" ref="G31:G34" si="6">G32</f>
        <v>68.3</v>
      </c>
    </row>
    <row r="32" spans="1:7" ht="25.15" customHeight="1" x14ac:dyDescent="0.25">
      <c r="A32" s="9" t="s">
        <v>6</v>
      </c>
      <c r="B32" s="10">
        <v>109</v>
      </c>
      <c r="C32" s="11" t="s">
        <v>44</v>
      </c>
      <c r="D32" s="11" t="s">
        <v>47</v>
      </c>
      <c r="E32" s="10" t="s">
        <v>53</v>
      </c>
      <c r="F32" s="10"/>
      <c r="G32" s="12">
        <f t="shared" si="6"/>
        <v>68.3</v>
      </c>
    </row>
    <row r="33" spans="1:11" ht="36.6" customHeight="1" x14ac:dyDescent="0.25">
      <c r="A33" s="18" t="s">
        <v>20</v>
      </c>
      <c r="B33" s="14">
        <v>109</v>
      </c>
      <c r="C33" s="19" t="s">
        <v>44</v>
      </c>
      <c r="D33" s="19" t="s">
        <v>47</v>
      </c>
      <c r="E33" s="18" t="s">
        <v>58</v>
      </c>
      <c r="F33" s="14"/>
      <c r="G33" s="15">
        <f t="shared" si="6"/>
        <v>68.3</v>
      </c>
    </row>
    <row r="34" spans="1:11" x14ac:dyDescent="0.25">
      <c r="A34" s="9" t="s">
        <v>21</v>
      </c>
      <c r="B34" s="10">
        <v>109</v>
      </c>
      <c r="C34" s="11" t="s">
        <v>44</v>
      </c>
      <c r="D34" s="11" t="s">
        <v>47</v>
      </c>
      <c r="E34" s="9" t="s">
        <v>58</v>
      </c>
      <c r="F34" s="10">
        <v>500</v>
      </c>
      <c r="G34" s="12">
        <f t="shared" si="6"/>
        <v>68.3</v>
      </c>
    </row>
    <row r="35" spans="1:11" x14ac:dyDescent="0.25">
      <c r="A35" s="9" t="s">
        <v>22</v>
      </c>
      <c r="B35" s="10">
        <v>109</v>
      </c>
      <c r="C35" s="11" t="s">
        <v>44</v>
      </c>
      <c r="D35" s="11" t="s">
        <v>47</v>
      </c>
      <c r="E35" s="9" t="s">
        <v>58</v>
      </c>
      <c r="F35" s="10">
        <v>540</v>
      </c>
      <c r="G35" s="12">
        <v>68.3</v>
      </c>
    </row>
    <row r="36" spans="1:11" x14ac:dyDescent="0.25">
      <c r="A36" s="4" t="s">
        <v>84</v>
      </c>
      <c r="B36" s="2">
        <v>109</v>
      </c>
      <c r="C36" s="5" t="s">
        <v>44</v>
      </c>
      <c r="D36" s="5" t="s">
        <v>85</v>
      </c>
      <c r="E36" s="4"/>
      <c r="F36" s="2"/>
      <c r="G36" s="3">
        <f t="shared" ref="G36:G39" si="7">G37</f>
        <v>0</v>
      </c>
    </row>
    <row r="37" spans="1:11" ht="24.6" customHeight="1" x14ac:dyDescent="0.25">
      <c r="A37" s="9" t="s">
        <v>6</v>
      </c>
      <c r="B37" s="10">
        <v>109</v>
      </c>
      <c r="C37" s="11" t="s">
        <v>44</v>
      </c>
      <c r="D37" s="11" t="s">
        <v>85</v>
      </c>
      <c r="E37" s="9" t="s">
        <v>53</v>
      </c>
      <c r="F37" s="10"/>
      <c r="G37" s="12">
        <f t="shared" si="7"/>
        <v>0</v>
      </c>
    </row>
    <row r="38" spans="1:11" ht="24" customHeight="1" x14ac:dyDescent="0.25">
      <c r="A38" s="18" t="s">
        <v>88</v>
      </c>
      <c r="B38" s="14">
        <v>109</v>
      </c>
      <c r="C38" s="19" t="s">
        <v>44</v>
      </c>
      <c r="D38" s="19" t="s">
        <v>85</v>
      </c>
      <c r="E38" s="18" t="s">
        <v>86</v>
      </c>
      <c r="F38" s="14"/>
      <c r="G38" s="15">
        <f t="shared" si="7"/>
        <v>0</v>
      </c>
    </row>
    <row r="39" spans="1:11" ht="18.75" customHeight="1" x14ac:dyDescent="0.25">
      <c r="A39" s="9" t="s">
        <v>16</v>
      </c>
      <c r="B39" s="10">
        <v>109</v>
      </c>
      <c r="C39" s="11" t="s">
        <v>44</v>
      </c>
      <c r="D39" s="11" t="s">
        <v>85</v>
      </c>
      <c r="E39" s="9" t="s">
        <v>86</v>
      </c>
      <c r="F39" s="10">
        <v>800</v>
      </c>
      <c r="G39" s="12">
        <f t="shared" si="7"/>
        <v>0</v>
      </c>
    </row>
    <row r="40" spans="1:11" x14ac:dyDescent="0.25">
      <c r="A40" s="9" t="s">
        <v>87</v>
      </c>
      <c r="B40" s="10">
        <v>109</v>
      </c>
      <c r="C40" s="11" t="s">
        <v>44</v>
      </c>
      <c r="D40" s="11" t="s">
        <v>85</v>
      </c>
      <c r="E40" s="9" t="s">
        <v>86</v>
      </c>
      <c r="F40" s="10">
        <v>870</v>
      </c>
      <c r="G40" s="12">
        <v>0</v>
      </c>
    </row>
    <row r="41" spans="1:11" ht="25.9" customHeight="1" x14ac:dyDescent="0.25">
      <c r="A41" s="4" t="s">
        <v>108</v>
      </c>
      <c r="B41" s="38">
        <v>109</v>
      </c>
      <c r="C41" s="5" t="s">
        <v>44</v>
      </c>
      <c r="D41" s="5" t="s">
        <v>110</v>
      </c>
      <c r="E41" s="4"/>
      <c r="F41" s="2"/>
      <c r="G41" s="3">
        <f>G42</f>
        <v>63.5</v>
      </c>
    </row>
    <row r="42" spans="1:11" ht="24" customHeight="1" x14ac:dyDescent="0.25">
      <c r="A42" s="9" t="s">
        <v>6</v>
      </c>
      <c r="B42" s="38">
        <v>109</v>
      </c>
      <c r="C42" s="11" t="s">
        <v>44</v>
      </c>
      <c r="D42" s="11" t="s">
        <v>110</v>
      </c>
      <c r="E42" s="9" t="s">
        <v>53</v>
      </c>
      <c r="F42" s="38"/>
      <c r="G42" s="12">
        <f>G43</f>
        <v>63.5</v>
      </c>
    </row>
    <row r="43" spans="1:11" ht="50.45" customHeight="1" x14ac:dyDescent="0.25">
      <c r="A43" s="18" t="s">
        <v>109</v>
      </c>
      <c r="B43" s="38">
        <v>109</v>
      </c>
      <c r="C43" s="19" t="s">
        <v>44</v>
      </c>
      <c r="D43" s="19" t="s">
        <v>110</v>
      </c>
      <c r="E43" s="18" t="s">
        <v>111</v>
      </c>
      <c r="F43" s="14"/>
      <c r="G43" s="15">
        <f>G44</f>
        <v>63.5</v>
      </c>
    </row>
    <row r="44" spans="1:11" ht="39.6" customHeight="1" x14ac:dyDescent="0.25">
      <c r="A44" s="16" t="s">
        <v>14</v>
      </c>
      <c r="B44" s="38">
        <v>109</v>
      </c>
      <c r="C44" s="11" t="s">
        <v>44</v>
      </c>
      <c r="D44" s="11" t="s">
        <v>110</v>
      </c>
      <c r="E44" s="9" t="s">
        <v>111</v>
      </c>
      <c r="F44" s="38">
        <v>200</v>
      </c>
      <c r="G44" s="12">
        <f>G45</f>
        <v>63.5</v>
      </c>
    </row>
    <row r="45" spans="1:11" ht="37.9" customHeight="1" x14ac:dyDescent="0.25">
      <c r="A45" s="16" t="s">
        <v>15</v>
      </c>
      <c r="B45" s="38">
        <v>109</v>
      </c>
      <c r="C45" s="11" t="s">
        <v>44</v>
      </c>
      <c r="D45" s="11" t="s">
        <v>110</v>
      </c>
      <c r="E45" s="9" t="s">
        <v>111</v>
      </c>
      <c r="F45" s="38">
        <v>240</v>
      </c>
      <c r="G45" s="12">
        <v>63.5</v>
      </c>
    </row>
    <row r="46" spans="1:11" x14ac:dyDescent="0.25">
      <c r="A46" s="4" t="s">
        <v>77</v>
      </c>
      <c r="B46" s="2">
        <v>109</v>
      </c>
      <c r="C46" s="5" t="s">
        <v>45</v>
      </c>
      <c r="D46" s="5"/>
      <c r="E46" s="2"/>
      <c r="F46" s="10"/>
      <c r="G46" s="3">
        <f t="shared" ref="G46:G47" si="8">G47</f>
        <v>177.00000000000003</v>
      </c>
    </row>
    <row r="47" spans="1:11" ht="22.15" customHeight="1" x14ac:dyDescent="0.25">
      <c r="A47" s="6" t="s">
        <v>74</v>
      </c>
      <c r="B47" s="7">
        <v>109</v>
      </c>
      <c r="C47" s="17" t="s">
        <v>45</v>
      </c>
      <c r="D47" s="17" t="s">
        <v>48</v>
      </c>
      <c r="E47" s="7"/>
      <c r="F47" s="7"/>
      <c r="G47" s="8">
        <f t="shared" si="8"/>
        <v>177.00000000000003</v>
      </c>
    </row>
    <row r="48" spans="1:11" x14ac:dyDescent="0.25">
      <c r="A48" s="9" t="s">
        <v>6</v>
      </c>
      <c r="B48" s="14">
        <v>109</v>
      </c>
      <c r="C48" s="11" t="s">
        <v>45</v>
      </c>
      <c r="D48" s="11" t="s">
        <v>48</v>
      </c>
      <c r="E48" s="10" t="s">
        <v>53</v>
      </c>
      <c r="F48" s="10"/>
      <c r="G48" s="12">
        <f>G49+G54</f>
        <v>177.00000000000003</v>
      </c>
      <c r="K48" s="21"/>
    </row>
    <row r="49" spans="1:11" ht="47.25" x14ac:dyDescent="0.25">
      <c r="A49" s="18" t="s">
        <v>75</v>
      </c>
      <c r="B49" s="14">
        <v>109</v>
      </c>
      <c r="C49" s="19" t="s">
        <v>45</v>
      </c>
      <c r="D49" s="19" t="s">
        <v>48</v>
      </c>
      <c r="E49" s="14" t="s">
        <v>76</v>
      </c>
      <c r="F49" s="10"/>
      <c r="G49" s="15">
        <f t="shared" ref="G49" si="9">G50+G52</f>
        <v>168.20000000000002</v>
      </c>
      <c r="K49" s="21"/>
    </row>
    <row r="50" spans="1:11" ht="84.6" customHeight="1" x14ac:dyDescent="0.25">
      <c r="A50" s="16" t="s">
        <v>8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100</v>
      </c>
      <c r="G50" s="10">
        <f>G51</f>
        <v>166.9</v>
      </c>
    </row>
    <row r="51" spans="1:11" ht="38.450000000000003" customHeight="1" x14ac:dyDescent="0.25">
      <c r="A51" s="16" t="s">
        <v>12</v>
      </c>
      <c r="B51" s="10">
        <v>109</v>
      </c>
      <c r="C51" s="11" t="s">
        <v>45</v>
      </c>
      <c r="D51" s="11" t="s">
        <v>48</v>
      </c>
      <c r="E51" s="10" t="s">
        <v>76</v>
      </c>
      <c r="F51" s="10">
        <v>120</v>
      </c>
      <c r="G51" s="10">
        <v>166.9</v>
      </c>
    </row>
    <row r="52" spans="1:11" ht="38.450000000000003" customHeight="1" x14ac:dyDescent="0.25">
      <c r="A52" s="16" t="s">
        <v>14</v>
      </c>
      <c r="B52" s="10">
        <v>109</v>
      </c>
      <c r="C52" s="11" t="s">
        <v>45</v>
      </c>
      <c r="D52" s="11" t="s">
        <v>48</v>
      </c>
      <c r="E52" s="10" t="s">
        <v>76</v>
      </c>
      <c r="F52" s="10">
        <v>200</v>
      </c>
      <c r="G52" s="12">
        <f t="shared" ref="G52" si="10">G53</f>
        <v>1.3</v>
      </c>
    </row>
    <row r="53" spans="1:11" ht="38.450000000000003" customHeight="1" x14ac:dyDescent="0.25">
      <c r="A53" s="16" t="s">
        <v>15</v>
      </c>
      <c r="B53" s="10">
        <v>109</v>
      </c>
      <c r="C53" s="11" t="s">
        <v>45</v>
      </c>
      <c r="D53" s="11" t="s">
        <v>48</v>
      </c>
      <c r="E53" s="10" t="s">
        <v>76</v>
      </c>
      <c r="F53" s="10">
        <v>240</v>
      </c>
      <c r="G53" s="12">
        <v>1.3</v>
      </c>
    </row>
    <row r="54" spans="1:11" ht="31.5" x14ac:dyDescent="0.25">
      <c r="A54" s="13" t="s">
        <v>97</v>
      </c>
      <c r="B54" s="14">
        <v>109</v>
      </c>
      <c r="C54" s="19" t="s">
        <v>45</v>
      </c>
      <c r="D54" s="19" t="s">
        <v>48</v>
      </c>
      <c r="E54" s="14" t="s">
        <v>98</v>
      </c>
      <c r="F54" s="14"/>
      <c r="G54" s="15">
        <f>G55</f>
        <v>8.8000000000000007</v>
      </c>
    </row>
    <row r="55" spans="1:11" ht="88.15" customHeight="1" x14ac:dyDescent="0.25">
      <c r="A55" s="16" t="s">
        <v>8</v>
      </c>
      <c r="B55" s="25">
        <v>109</v>
      </c>
      <c r="C55" s="11" t="s">
        <v>45</v>
      </c>
      <c r="D55" s="11" t="s">
        <v>48</v>
      </c>
      <c r="E55" s="25" t="s">
        <v>98</v>
      </c>
      <c r="F55" s="25">
        <v>100</v>
      </c>
      <c r="G55" s="12">
        <f>G56</f>
        <v>8.8000000000000007</v>
      </c>
    </row>
    <row r="56" spans="1:11" ht="40.9" customHeight="1" x14ac:dyDescent="0.25">
      <c r="A56" s="16" t="s">
        <v>12</v>
      </c>
      <c r="B56" s="25">
        <v>109</v>
      </c>
      <c r="C56" s="11" t="s">
        <v>45</v>
      </c>
      <c r="D56" s="11" t="s">
        <v>48</v>
      </c>
      <c r="E56" s="25" t="s">
        <v>98</v>
      </c>
      <c r="F56" s="25">
        <v>120</v>
      </c>
      <c r="G56" s="12">
        <v>8.8000000000000007</v>
      </c>
    </row>
    <row r="57" spans="1:11" ht="38.450000000000003" customHeight="1" x14ac:dyDescent="0.25">
      <c r="A57" s="22" t="s">
        <v>112</v>
      </c>
      <c r="B57" s="38">
        <v>109</v>
      </c>
      <c r="C57" s="5" t="s">
        <v>48</v>
      </c>
      <c r="D57" s="5"/>
      <c r="E57" s="2"/>
      <c r="F57" s="2"/>
      <c r="G57" s="3">
        <f>G58</f>
        <v>35</v>
      </c>
    </row>
    <row r="58" spans="1:11" ht="57.6" customHeight="1" x14ac:dyDescent="0.25">
      <c r="A58" s="39" t="s">
        <v>113</v>
      </c>
      <c r="B58" s="38">
        <v>109</v>
      </c>
      <c r="C58" s="5" t="s">
        <v>48</v>
      </c>
      <c r="D58" s="5" t="s">
        <v>115</v>
      </c>
      <c r="E58" s="2"/>
      <c r="F58" s="2"/>
      <c r="G58" s="3">
        <f>G59</f>
        <v>35</v>
      </c>
    </row>
    <row r="59" spans="1:11" ht="24" customHeight="1" x14ac:dyDescent="0.25">
      <c r="A59" s="16" t="s">
        <v>6</v>
      </c>
      <c r="B59" s="40">
        <v>109</v>
      </c>
      <c r="C59" s="11" t="s">
        <v>48</v>
      </c>
      <c r="D59" s="11" t="s">
        <v>115</v>
      </c>
      <c r="E59" s="40" t="s">
        <v>53</v>
      </c>
      <c r="F59" s="40"/>
      <c r="G59" s="12">
        <f>G62+G61</f>
        <v>35</v>
      </c>
    </row>
    <row r="60" spans="1:11" ht="33.75" customHeight="1" x14ac:dyDescent="0.25">
      <c r="A60" s="16" t="s">
        <v>14</v>
      </c>
      <c r="B60" s="45">
        <v>109</v>
      </c>
      <c r="C60" s="11" t="s">
        <v>48</v>
      </c>
      <c r="D60" s="11" t="s">
        <v>115</v>
      </c>
      <c r="E60" s="45" t="s">
        <v>86</v>
      </c>
      <c r="F60" s="45">
        <v>200</v>
      </c>
      <c r="G60" s="12">
        <f>G61</f>
        <v>20</v>
      </c>
    </row>
    <row r="61" spans="1:11" ht="32.25" customHeight="1" x14ac:dyDescent="0.25">
      <c r="A61" s="16" t="s">
        <v>15</v>
      </c>
      <c r="B61" s="45">
        <v>109</v>
      </c>
      <c r="C61" s="11" t="s">
        <v>48</v>
      </c>
      <c r="D61" s="11" t="s">
        <v>115</v>
      </c>
      <c r="E61" s="45" t="s">
        <v>86</v>
      </c>
      <c r="F61" s="45">
        <v>240</v>
      </c>
      <c r="G61" s="12">
        <v>20</v>
      </c>
    </row>
    <row r="62" spans="1:11" ht="21.6" customHeight="1" x14ac:dyDescent="0.25">
      <c r="A62" s="13" t="s">
        <v>114</v>
      </c>
      <c r="B62" s="38">
        <v>109</v>
      </c>
      <c r="C62" s="19" t="s">
        <v>48</v>
      </c>
      <c r="D62" s="19" t="s">
        <v>115</v>
      </c>
      <c r="E62" s="14" t="s">
        <v>116</v>
      </c>
      <c r="F62" s="14"/>
      <c r="G62" s="15">
        <f>G63</f>
        <v>15</v>
      </c>
    </row>
    <row r="63" spans="1:11" ht="36" customHeight="1" x14ac:dyDescent="0.25">
      <c r="A63" s="16" t="s">
        <v>14</v>
      </c>
      <c r="B63" s="38">
        <v>109</v>
      </c>
      <c r="C63" s="11" t="s">
        <v>48</v>
      </c>
      <c r="D63" s="11" t="s">
        <v>115</v>
      </c>
      <c r="E63" s="38" t="s">
        <v>116</v>
      </c>
      <c r="F63" s="38">
        <v>200</v>
      </c>
      <c r="G63" s="12">
        <f>G64</f>
        <v>15</v>
      </c>
    </row>
    <row r="64" spans="1:11" ht="39.6" customHeight="1" x14ac:dyDescent="0.25">
      <c r="A64" s="16" t="s">
        <v>15</v>
      </c>
      <c r="B64" s="38">
        <v>109</v>
      </c>
      <c r="C64" s="11" t="s">
        <v>48</v>
      </c>
      <c r="D64" s="11" t="s">
        <v>115</v>
      </c>
      <c r="E64" s="38" t="s">
        <v>116</v>
      </c>
      <c r="F64" s="38">
        <v>240</v>
      </c>
      <c r="G64" s="12">
        <v>15</v>
      </c>
    </row>
    <row r="65" spans="1:7" x14ac:dyDescent="0.25">
      <c r="A65" s="22" t="s">
        <v>23</v>
      </c>
      <c r="B65" s="2">
        <v>109</v>
      </c>
      <c r="C65" s="5" t="s">
        <v>46</v>
      </c>
      <c r="D65" s="5"/>
      <c r="E65" s="2"/>
      <c r="F65" s="2"/>
      <c r="G65" s="3">
        <f t="shared" ref="G65:G69" si="11">G66</f>
        <v>2367.1</v>
      </c>
    </row>
    <row r="66" spans="1:7" ht="23.45" customHeight="1" x14ac:dyDescent="0.25">
      <c r="A66" s="6" t="s">
        <v>24</v>
      </c>
      <c r="B66" s="7">
        <v>109</v>
      </c>
      <c r="C66" s="17" t="s">
        <v>46</v>
      </c>
      <c r="D66" s="17" t="s">
        <v>50</v>
      </c>
      <c r="E66" s="7"/>
      <c r="F66" s="7"/>
      <c r="G66" s="8">
        <f>G67+G71</f>
        <v>2367.1</v>
      </c>
    </row>
    <row r="67" spans="1:7" ht="40.15" customHeight="1" x14ac:dyDescent="0.25">
      <c r="A67" s="18" t="s">
        <v>25</v>
      </c>
      <c r="B67" s="14">
        <v>109</v>
      </c>
      <c r="C67" s="19" t="s">
        <v>46</v>
      </c>
      <c r="D67" s="19" t="s">
        <v>50</v>
      </c>
      <c r="E67" s="14" t="s">
        <v>59</v>
      </c>
      <c r="F67" s="14"/>
      <c r="G67" s="15">
        <f t="shared" si="11"/>
        <v>1794.6</v>
      </c>
    </row>
    <row r="68" spans="1:7" ht="54.6" customHeight="1" x14ac:dyDescent="0.25">
      <c r="A68" s="18" t="s">
        <v>26</v>
      </c>
      <c r="B68" s="14">
        <v>109</v>
      </c>
      <c r="C68" s="19" t="s">
        <v>46</v>
      </c>
      <c r="D68" s="19" t="s">
        <v>50</v>
      </c>
      <c r="E68" s="14" t="s">
        <v>60</v>
      </c>
      <c r="F68" s="14"/>
      <c r="G68" s="15">
        <f t="shared" si="11"/>
        <v>1794.6</v>
      </c>
    </row>
    <row r="69" spans="1:7" ht="31.5" x14ac:dyDescent="0.25">
      <c r="A69" s="16" t="s">
        <v>14</v>
      </c>
      <c r="B69" s="10">
        <v>109</v>
      </c>
      <c r="C69" s="11" t="s">
        <v>46</v>
      </c>
      <c r="D69" s="11" t="s">
        <v>50</v>
      </c>
      <c r="E69" s="10" t="s">
        <v>60</v>
      </c>
      <c r="F69" s="10">
        <v>200</v>
      </c>
      <c r="G69" s="12">
        <f t="shared" si="11"/>
        <v>1794.6</v>
      </c>
    </row>
    <row r="70" spans="1:7" ht="31.5" x14ac:dyDescent="0.25">
      <c r="A70" s="16" t="s">
        <v>15</v>
      </c>
      <c r="B70" s="10">
        <v>109</v>
      </c>
      <c r="C70" s="11" t="s">
        <v>46</v>
      </c>
      <c r="D70" s="11" t="s">
        <v>50</v>
      </c>
      <c r="E70" s="10" t="s">
        <v>60</v>
      </c>
      <c r="F70" s="10">
        <v>240</v>
      </c>
      <c r="G70" s="12">
        <v>1794.6</v>
      </c>
    </row>
    <row r="71" spans="1:7" x14ac:dyDescent="0.25">
      <c r="A71" s="18" t="s">
        <v>6</v>
      </c>
      <c r="B71" s="42">
        <v>109</v>
      </c>
      <c r="C71" s="11" t="s">
        <v>46</v>
      </c>
      <c r="D71" s="11" t="s">
        <v>50</v>
      </c>
      <c r="E71" s="14" t="s">
        <v>53</v>
      </c>
      <c r="F71" s="42"/>
      <c r="G71" s="12">
        <f>G72+G75</f>
        <v>572.5</v>
      </c>
    </row>
    <row r="72" spans="1:7" ht="31.5" x14ac:dyDescent="0.25">
      <c r="A72" s="13" t="s">
        <v>119</v>
      </c>
      <c r="B72" s="42">
        <v>109</v>
      </c>
      <c r="C72" s="11" t="s">
        <v>46</v>
      </c>
      <c r="D72" s="11" t="s">
        <v>50</v>
      </c>
      <c r="E72" s="14" t="s">
        <v>121</v>
      </c>
      <c r="F72" s="42"/>
      <c r="G72" s="12">
        <f>G73</f>
        <v>552.5</v>
      </c>
    </row>
    <row r="73" spans="1:7" ht="31.5" x14ac:dyDescent="0.25">
      <c r="A73" s="16" t="s">
        <v>14</v>
      </c>
      <c r="B73" s="42">
        <v>109</v>
      </c>
      <c r="C73" s="11" t="s">
        <v>46</v>
      </c>
      <c r="D73" s="11" t="s">
        <v>50</v>
      </c>
      <c r="E73" s="42" t="s">
        <v>121</v>
      </c>
      <c r="F73" s="42">
        <v>200</v>
      </c>
      <c r="G73" s="12">
        <f>G74</f>
        <v>552.5</v>
      </c>
    </row>
    <row r="74" spans="1:7" ht="31.5" x14ac:dyDescent="0.25">
      <c r="A74" s="16" t="s">
        <v>15</v>
      </c>
      <c r="B74" s="42">
        <v>109</v>
      </c>
      <c r="C74" s="11" t="s">
        <v>46</v>
      </c>
      <c r="D74" s="11" t="s">
        <v>50</v>
      </c>
      <c r="E74" s="42" t="s">
        <v>121</v>
      </c>
      <c r="F74" s="42">
        <v>240</v>
      </c>
      <c r="G74" s="12">
        <v>552.5</v>
      </c>
    </row>
    <row r="75" spans="1:7" ht="47.25" x14ac:dyDescent="0.25">
      <c r="A75" s="13" t="s">
        <v>120</v>
      </c>
      <c r="B75" s="42">
        <v>109</v>
      </c>
      <c r="C75" s="11" t="s">
        <v>46</v>
      </c>
      <c r="D75" s="11" t="s">
        <v>50</v>
      </c>
      <c r="E75" s="14" t="s">
        <v>122</v>
      </c>
      <c r="F75" s="42"/>
      <c r="G75" s="12">
        <f>G76</f>
        <v>20</v>
      </c>
    </row>
    <row r="76" spans="1:7" ht="31.5" x14ac:dyDescent="0.25">
      <c r="A76" s="16" t="s">
        <v>14</v>
      </c>
      <c r="B76" s="42">
        <v>109</v>
      </c>
      <c r="C76" s="11" t="s">
        <v>46</v>
      </c>
      <c r="D76" s="11" t="s">
        <v>50</v>
      </c>
      <c r="E76" s="42" t="s">
        <v>122</v>
      </c>
      <c r="F76" s="42">
        <v>200</v>
      </c>
      <c r="G76" s="12">
        <f>G77</f>
        <v>20</v>
      </c>
    </row>
    <row r="77" spans="1:7" ht="31.5" x14ac:dyDescent="0.25">
      <c r="A77" s="16" t="s">
        <v>15</v>
      </c>
      <c r="B77" s="42">
        <v>109</v>
      </c>
      <c r="C77" s="11" t="s">
        <v>46</v>
      </c>
      <c r="D77" s="11" t="s">
        <v>50</v>
      </c>
      <c r="E77" s="42" t="s">
        <v>122</v>
      </c>
      <c r="F77" s="42">
        <v>240</v>
      </c>
      <c r="G77" s="12">
        <v>20</v>
      </c>
    </row>
    <row r="78" spans="1:7" x14ac:dyDescent="0.25">
      <c r="A78" s="4" t="s">
        <v>27</v>
      </c>
      <c r="B78" s="2">
        <v>109</v>
      </c>
      <c r="C78" s="5" t="s">
        <v>49</v>
      </c>
      <c r="D78" s="5"/>
      <c r="E78" s="2"/>
      <c r="F78" s="2"/>
      <c r="G78" s="3">
        <f>G79+G87+G99</f>
        <v>3519.8</v>
      </c>
    </row>
    <row r="79" spans="1:7" x14ac:dyDescent="0.25">
      <c r="A79" s="6" t="s">
        <v>68</v>
      </c>
      <c r="B79" s="7">
        <v>109</v>
      </c>
      <c r="C79" s="17" t="s">
        <v>49</v>
      </c>
      <c r="D79" s="17" t="s">
        <v>44</v>
      </c>
      <c r="E79" s="7"/>
      <c r="F79" s="7"/>
      <c r="G79" s="8">
        <f t="shared" ref="G79" si="12">G80</f>
        <v>511.4</v>
      </c>
    </row>
    <row r="80" spans="1:7" ht="38.25" customHeight="1" x14ac:dyDescent="0.25">
      <c r="A80" s="18" t="s">
        <v>89</v>
      </c>
      <c r="B80" s="14">
        <v>109</v>
      </c>
      <c r="C80" s="19" t="s">
        <v>49</v>
      </c>
      <c r="D80" s="19" t="s">
        <v>44</v>
      </c>
      <c r="E80" s="14" t="s">
        <v>61</v>
      </c>
      <c r="F80" s="14"/>
      <c r="G80" s="15">
        <f t="shared" ref="G80" si="13">G81+G84</f>
        <v>511.4</v>
      </c>
    </row>
    <row r="81" spans="1:7" ht="38.25" customHeight="1" x14ac:dyDescent="0.25">
      <c r="A81" s="18" t="s">
        <v>69</v>
      </c>
      <c r="B81" s="14">
        <v>109</v>
      </c>
      <c r="C81" s="19" t="s">
        <v>49</v>
      </c>
      <c r="D81" s="19" t="s">
        <v>44</v>
      </c>
      <c r="E81" s="14" t="s">
        <v>70</v>
      </c>
      <c r="F81" s="14"/>
      <c r="G81" s="15">
        <f t="shared" ref="G81:G82" si="14">G82</f>
        <v>34.4</v>
      </c>
    </row>
    <row r="82" spans="1:7" ht="40.9" customHeight="1" x14ac:dyDescent="0.25">
      <c r="A82" s="16" t="s">
        <v>14</v>
      </c>
      <c r="B82" s="10">
        <v>109</v>
      </c>
      <c r="C82" s="11" t="s">
        <v>49</v>
      </c>
      <c r="D82" s="11" t="s">
        <v>44</v>
      </c>
      <c r="E82" s="10" t="s">
        <v>70</v>
      </c>
      <c r="F82" s="10">
        <v>200</v>
      </c>
      <c r="G82" s="12">
        <f t="shared" si="14"/>
        <v>34.4</v>
      </c>
    </row>
    <row r="83" spans="1:7" ht="40.15" customHeight="1" x14ac:dyDescent="0.25">
      <c r="A83" s="16" t="s">
        <v>15</v>
      </c>
      <c r="B83" s="10">
        <v>109</v>
      </c>
      <c r="C83" s="11" t="s">
        <v>49</v>
      </c>
      <c r="D83" s="11" t="s">
        <v>44</v>
      </c>
      <c r="E83" s="10" t="s">
        <v>70</v>
      </c>
      <c r="F83" s="10">
        <v>240</v>
      </c>
      <c r="G83" s="12">
        <v>34.4</v>
      </c>
    </row>
    <row r="84" spans="1:7" ht="24" customHeight="1" x14ac:dyDescent="0.25">
      <c r="A84" s="13" t="s">
        <v>78</v>
      </c>
      <c r="B84" s="14">
        <v>109</v>
      </c>
      <c r="C84" s="19" t="s">
        <v>49</v>
      </c>
      <c r="D84" s="19" t="s">
        <v>44</v>
      </c>
      <c r="E84" s="14" t="s">
        <v>79</v>
      </c>
      <c r="F84" s="14"/>
      <c r="G84" s="15">
        <f t="shared" ref="G84:G85" si="15">G85</f>
        <v>477</v>
      </c>
    </row>
    <row r="85" spans="1:7" ht="31.5" x14ac:dyDescent="0.25">
      <c r="A85" s="16" t="s">
        <v>14</v>
      </c>
      <c r="B85" s="10">
        <v>109</v>
      </c>
      <c r="C85" s="11" t="s">
        <v>49</v>
      </c>
      <c r="D85" s="11" t="s">
        <v>44</v>
      </c>
      <c r="E85" s="10" t="s">
        <v>79</v>
      </c>
      <c r="F85" s="10">
        <v>200</v>
      </c>
      <c r="G85" s="12">
        <f t="shared" si="15"/>
        <v>477</v>
      </c>
    </row>
    <row r="86" spans="1:7" ht="31.5" x14ac:dyDescent="0.25">
      <c r="A86" s="16" t="s">
        <v>15</v>
      </c>
      <c r="B86" s="10">
        <v>109</v>
      </c>
      <c r="C86" s="11" t="s">
        <v>49</v>
      </c>
      <c r="D86" s="11" t="s">
        <v>44</v>
      </c>
      <c r="E86" s="10" t="s">
        <v>79</v>
      </c>
      <c r="F86" s="10">
        <v>240</v>
      </c>
      <c r="G86" s="12">
        <v>477</v>
      </c>
    </row>
    <row r="87" spans="1:7" x14ac:dyDescent="0.25">
      <c r="A87" s="6" t="s">
        <v>28</v>
      </c>
      <c r="B87" s="7">
        <v>109</v>
      </c>
      <c r="C87" s="17" t="s">
        <v>49</v>
      </c>
      <c r="D87" s="17" t="s">
        <v>45</v>
      </c>
      <c r="E87" s="7"/>
      <c r="F87" s="7"/>
      <c r="G87" s="8">
        <f>G88+G94</f>
        <v>1005.9</v>
      </c>
    </row>
    <row r="88" spans="1:7" ht="38.25" customHeight="1" x14ac:dyDescent="0.25">
      <c r="A88" s="18" t="s">
        <v>90</v>
      </c>
      <c r="B88" s="7">
        <v>109</v>
      </c>
      <c r="C88" s="17" t="s">
        <v>49</v>
      </c>
      <c r="D88" s="17" t="s">
        <v>45</v>
      </c>
      <c r="E88" s="14" t="s">
        <v>61</v>
      </c>
      <c r="F88" s="7"/>
      <c r="G88" s="8">
        <f>G89</f>
        <v>58.3</v>
      </c>
    </row>
    <row r="89" spans="1:7" x14ac:dyDescent="0.25">
      <c r="A89" s="18" t="s">
        <v>29</v>
      </c>
      <c r="B89" s="14">
        <v>109</v>
      </c>
      <c r="C89" s="19" t="s">
        <v>49</v>
      </c>
      <c r="D89" s="19" t="s">
        <v>45</v>
      </c>
      <c r="E89" s="14" t="s">
        <v>62</v>
      </c>
      <c r="F89" s="14"/>
      <c r="G89" s="15">
        <f>G90+G92</f>
        <v>58.3</v>
      </c>
    </row>
    <row r="90" spans="1:7" ht="42" customHeight="1" x14ac:dyDescent="0.25">
      <c r="A90" s="16" t="s">
        <v>14</v>
      </c>
      <c r="B90" s="10">
        <v>109</v>
      </c>
      <c r="C90" s="11" t="s">
        <v>49</v>
      </c>
      <c r="D90" s="11" t="s">
        <v>45</v>
      </c>
      <c r="E90" s="10" t="s">
        <v>63</v>
      </c>
      <c r="F90" s="10">
        <v>200</v>
      </c>
      <c r="G90" s="12">
        <f t="shared" ref="G90" si="16">G91</f>
        <v>20.2</v>
      </c>
    </row>
    <row r="91" spans="1:7" ht="38.450000000000003" customHeight="1" x14ac:dyDescent="0.25">
      <c r="A91" s="16" t="s">
        <v>15</v>
      </c>
      <c r="B91" s="10">
        <v>109</v>
      </c>
      <c r="C91" s="11" t="s">
        <v>49</v>
      </c>
      <c r="D91" s="11" t="s">
        <v>45</v>
      </c>
      <c r="E91" s="10" t="s">
        <v>63</v>
      </c>
      <c r="F91" s="10">
        <v>240</v>
      </c>
      <c r="G91" s="12">
        <v>20.2</v>
      </c>
    </row>
    <row r="92" spans="1:7" ht="26.25" customHeight="1" x14ac:dyDescent="0.25">
      <c r="A92" s="16" t="s">
        <v>16</v>
      </c>
      <c r="B92" s="46">
        <v>109</v>
      </c>
      <c r="C92" s="11" t="s">
        <v>49</v>
      </c>
      <c r="D92" s="11" t="s">
        <v>45</v>
      </c>
      <c r="E92" s="46" t="s">
        <v>63</v>
      </c>
      <c r="F92" s="46">
        <v>800</v>
      </c>
      <c r="G92" s="12">
        <f>G93</f>
        <v>38.1</v>
      </c>
    </row>
    <row r="93" spans="1:7" ht="68.25" customHeight="1" x14ac:dyDescent="0.25">
      <c r="A93" s="16" t="s">
        <v>125</v>
      </c>
      <c r="B93" s="46">
        <v>109</v>
      </c>
      <c r="C93" s="11" t="s">
        <v>49</v>
      </c>
      <c r="D93" s="11" t="s">
        <v>45</v>
      </c>
      <c r="E93" s="46" t="s">
        <v>63</v>
      </c>
      <c r="F93" s="46">
        <v>810</v>
      </c>
      <c r="G93" s="12">
        <v>38.1</v>
      </c>
    </row>
    <row r="94" spans="1:7" ht="24.6" customHeight="1" x14ac:dyDescent="0.25">
      <c r="A94" s="18" t="s">
        <v>91</v>
      </c>
      <c r="B94" s="14">
        <v>109</v>
      </c>
      <c r="C94" s="19" t="s">
        <v>49</v>
      </c>
      <c r="D94" s="19" t="s">
        <v>45</v>
      </c>
      <c r="E94" s="25" t="s">
        <v>99</v>
      </c>
      <c r="F94" s="14"/>
      <c r="G94" s="15">
        <f>G95+G97</f>
        <v>947.6</v>
      </c>
    </row>
    <row r="95" spans="1:7" ht="37.15" customHeight="1" x14ac:dyDescent="0.25">
      <c r="A95" s="9" t="s">
        <v>92</v>
      </c>
      <c r="B95" s="23">
        <v>109</v>
      </c>
      <c r="C95" s="11" t="s">
        <v>49</v>
      </c>
      <c r="D95" s="11" t="s">
        <v>45</v>
      </c>
      <c r="E95" s="25" t="s">
        <v>99</v>
      </c>
      <c r="F95" s="23">
        <v>200</v>
      </c>
      <c r="G95" s="12">
        <f>G96</f>
        <v>175.6</v>
      </c>
    </row>
    <row r="96" spans="1:7" x14ac:dyDescent="0.25">
      <c r="A96" s="9" t="s">
        <v>93</v>
      </c>
      <c r="B96" s="23">
        <v>109</v>
      </c>
      <c r="C96" s="11" t="s">
        <v>49</v>
      </c>
      <c r="D96" s="11" t="s">
        <v>45</v>
      </c>
      <c r="E96" s="25" t="s">
        <v>99</v>
      </c>
      <c r="F96" s="23">
        <v>240</v>
      </c>
      <c r="G96" s="12">
        <v>175.6</v>
      </c>
    </row>
    <row r="97" spans="1:7" x14ac:dyDescent="0.25">
      <c r="A97" s="16" t="s">
        <v>16</v>
      </c>
      <c r="B97" s="46">
        <v>109</v>
      </c>
      <c r="C97" s="11" t="s">
        <v>49</v>
      </c>
      <c r="D97" s="11" t="s">
        <v>45</v>
      </c>
      <c r="E97" s="46" t="s">
        <v>99</v>
      </c>
      <c r="F97" s="46">
        <v>800</v>
      </c>
      <c r="G97" s="12">
        <f>G98</f>
        <v>772</v>
      </c>
    </row>
    <row r="98" spans="1:7" ht="78.75" x14ac:dyDescent="0.25">
      <c r="A98" s="16" t="s">
        <v>125</v>
      </c>
      <c r="B98" s="46">
        <v>109</v>
      </c>
      <c r="C98" s="11" t="s">
        <v>49</v>
      </c>
      <c r="D98" s="11" t="s">
        <v>45</v>
      </c>
      <c r="E98" s="46" t="s">
        <v>99</v>
      </c>
      <c r="F98" s="46">
        <v>810</v>
      </c>
      <c r="G98" s="12">
        <v>772</v>
      </c>
    </row>
    <row r="99" spans="1:7" x14ac:dyDescent="0.25">
      <c r="A99" s="6" t="s">
        <v>30</v>
      </c>
      <c r="B99" s="7">
        <v>109</v>
      </c>
      <c r="C99" s="17" t="s">
        <v>49</v>
      </c>
      <c r="D99" s="17" t="s">
        <v>48</v>
      </c>
      <c r="E99" s="7"/>
      <c r="F99" s="7"/>
      <c r="G99" s="8">
        <f>G100</f>
        <v>2002.5</v>
      </c>
    </row>
    <row r="100" spans="1:7" ht="24" customHeight="1" x14ac:dyDescent="0.25">
      <c r="A100" s="18" t="s">
        <v>31</v>
      </c>
      <c r="B100" s="14">
        <v>109</v>
      </c>
      <c r="C100" s="19" t="s">
        <v>49</v>
      </c>
      <c r="D100" s="19" t="s">
        <v>48</v>
      </c>
      <c r="E100" s="14" t="s">
        <v>64</v>
      </c>
      <c r="F100" s="14"/>
      <c r="G100" s="15">
        <f>G101+G104+G107+G110</f>
        <v>2002.5</v>
      </c>
    </row>
    <row r="101" spans="1:7" ht="34.9" customHeight="1" x14ac:dyDescent="0.25">
      <c r="A101" s="18" t="s">
        <v>32</v>
      </c>
      <c r="B101" s="14">
        <v>109</v>
      </c>
      <c r="C101" s="19" t="s">
        <v>49</v>
      </c>
      <c r="D101" s="19" t="s">
        <v>48</v>
      </c>
      <c r="E101" s="14" t="s">
        <v>65</v>
      </c>
      <c r="F101" s="14"/>
      <c r="G101" s="15">
        <f>G102</f>
        <v>191.6</v>
      </c>
    </row>
    <row r="102" spans="1:7" ht="36.6" customHeight="1" x14ac:dyDescent="0.25">
      <c r="A102" s="16" t="s">
        <v>14</v>
      </c>
      <c r="B102" s="10">
        <v>109</v>
      </c>
      <c r="C102" s="11" t="s">
        <v>49</v>
      </c>
      <c r="D102" s="11" t="s">
        <v>48</v>
      </c>
      <c r="E102" s="10" t="s">
        <v>65</v>
      </c>
      <c r="F102" s="10">
        <v>200</v>
      </c>
      <c r="G102" s="12">
        <f t="shared" ref="G102" si="17">G103</f>
        <v>191.6</v>
      </c>
    </row>
    <row r="103" spans="1:7" ht="37.9" customHeight="1" x14ac:dyDescent="0.25">
      <c r="A103" s="16" t="s">
        <v>15</v>
      </c>
      <c r="B103" s="10">
        <v>109</v>
      </c>
      <c r="C103" s="11" t="s">
        <v>49</v>
      </c>
      <c r="D103" s="11" t="s">
        <v>48</v>
      </c>
      <c r="E103" s="10" t="s">
        <v>65</v>
      </c>
      <c r="F103" s="10">
        <v>240</v>
      </c>
      <c r="G103" s="12">
        <v>191.6</v>
      </c>
    </row>
    <row r="104" spans="1:7" ht="120" customHeight="1" x14ac:dyDescent="0.25">
      <c r="A104" s="27" t="s">
        <v>100</v>
      </c>
      <c r="B104" s="43">
        <v>109</v>
      </c>
      <c r="C104" s="29">
        <v>5</v>
      </c>
      <c r="D104" s="30">
        <v>3</v>
      </c>
      <c r="E104" s="33" t="s">
        <v>103</v>
      </c>
      <c r="F104" s="35" t="s">
        <v>106</v>
      </c>
      <c r="G104" s="36">
        <f>G105</f>
        <v>1380</v>
      </c>
    </row>
    <row r="105" spans="1:7" ht="31.5" x14ac:dyDescent="0.25">
      <c r="A105" s="16" t="s">
        <v>14</v>
      </c>
      <c r="B105" s="41">
        <v>109</v>
      </c>
      <c r="C105" s="31">
        <v>5</v>
      </c>
      <c r="D105" s="32">
        <v>3</v>
      </c>
      <c r="E105" s="34" t="s">
        <v>103</v>
      </c>
      <c r="F105" s="44">
        <v>200</v>
      </c>
      <c r="G105" s="37">
        <f>G106</f>
        <v>1380</v>
      </c>
    </row>
    <row r="106" spans="1:7" ht="31.5" x14ac:dyDescent="0.25">
      <c r="A106" s="16" t="s">
        <v>15</v>
      </c>
      <c r="B106" s="41">
        <v>109</v>
      </c>
      <c r="C106" s="31">
        <v>5</v>
      </c>
      <c r="D106" s="32">
        <v>3</v>
      </c>
      <c r="E106" s="34" t="s">
        <v>103</v>
      </c>
      <c r="F106" s="44">
        <v>240</v>
      </c>
      <c r="G106" s="37">
        <v>1380</v>
      </c>
    </row>
    <row r="107" spans="1:7" ht="47.25" x14ac:dyDescent="0.25">
      <c r="A107" s="27" t="s">
        <v>101</v>
      </c>
      <c r="B107" s="2">
        <v>109</v>
      </c>
      <c r="C107" s="29">
        <v>5</v>
      </c>
      <c r="D107" s="30">
        <v>3</v>
      </c>
      <c r="E107" s="33" t="s">
        <v>104</v>
      </c>
      <c r="F107" s="35" t="s">
        <v>106</v>
      </c>
      <c r="G107" s="36">
        <f>G108</f>
        <v>200</v>
      </c>
    </row>
    <row r="108" spans="1:7" ht="31.5" x14ac:dyDescent="0.25">
      <c r="A108" s="16" t="s">
        <v>14</v>
      </c>
      <c r="B108" s="41">
        <v>109</v>
      </c>
      <c r="C108" s="31">
        <v>5</v>
      </c>
      <c r="D108" s="32">
        <v>3</v>
      </c>
      <c r="E108" s="34" t="s">
        <v>104</v>
      </c>
      <c r="F108" s="44">
        <v>200</v>
      </c>
      <c r="G108" s="37">
        <f>G109</f>
        <v>200</v>
      </c>
    </row>
    <row r="109" spans="1:7" ht="31.5" x14ac:dyDescent="0.25">
      <c r="A109" s="16" t="s">
        <v>15</v>
      </c>
      <c r="B109" s="41">
        <v>109</v>
      </c>
      <c r="C109" s="31">
        <v>5</v>
      </c>
      <c r="D109" s="32">
        <v>3</v>
      </c>
      <c r="E109" s="34" t="s">
        <v>104</v>
      </c>
      <c r="F109" s="44">
        <v>240</v>
      </c>
      <c r="G109" s="37">
        <v>200</v>
      </c>
    </row>
    <row r="110" spans="1:7" ht="31.5" x14ac:dyDescent="0.25">
      <c r="A110" s="27" t="s">
        <v>102</v>
      </c>
      <c r="B110" s="2">
        <v>109</v>
      </c>
      <c r="C110" s="29">
        <v>5</v>
      </c>
      <c r="D110" s="30">
        <v>3</v>
      </c>
      <c r="E110" s="33" t="s">
        <v>105</v>
      </c>
      <c r="F110" s="35" t="s">
        <v>106</v>
      </c>
      <c r="G110" s="36">
        <f>G111</f>
        <v>230.9</v>
      </c>
    </row>
    <row r="111" spans="1:7" ht="29.45" customHeight="1" x14ac:dyDescent="0.25">
      <c r="A111" s="16" t="s">
        <v>14</v>
      </c>
      <c r="B111" s="41">
        <v>109</v>
      </c>
      <c r="C111" s="31">
        <v>5</v>
      </c>
      <c r="D111" s="32">
        <v>3</v>
      </c>
      <c r="E111" s="34" t="s">
        <v>105</v>
      </c>
      <c r="F111" s="44">
        <v>200</v>
      </c>
      <c r="G111" s="37">
        <f>G112</f>
        <v>230.9</v>
      </c>
    </row>
    <row r="112" spans="1:7" ht="31.5" x14ac:dyDescent="0.25">
      <c r="A112" s="16" t="s">
        <v>15</v>
      </c>
      <c r="B112" s="41">
        <v>109</v>
      </c>
      <c r="C112" s="31">
        <v>5</v>
      </c>
      <c r="D112" s="32">
        <v>3</v>
      </c>
      <c r="E112" s="34" t="s">
        <v>105</v>
      </c>
      <c r="F112" s="44">
        <v>240</v>
      </c>
      <c r="G112" s="37">
        <v>230.9</v>
      </c>
    </row>
    <row r="113" spans="1:7" x14ac:dyDescent="0.25">
      <c r="A113" s="4" t="s">
        <v>33</v>
      </c>
      <c r="B113" s="2">
        <v>109</v>
      </c>
      <c r="C113" s="5" t="s">
        <v>51</v>
      </c>
      <c r="D113" s="5"/>
      <c r="E113" s="2"/>
      <c r="F113" s="2"/>
      <c r="G113" s="3">
        <f t="shared" ref="G113:G114" si="18">G114</f>
        <v>8118.7999999999993</v>
      </c>
    </row>
    <row r="114" spans="1:7" x14ac:dyDescent="0.25">
      <c r="A114" s="6" t="s">
        <v>34</v>
      </c>
      <c r="B114" s="7">
        <v>109</v>
      </c>
      <c r="C114" s="17" t="s">
        <v>51</v>
      </c>
      <c r="D114" s="17" t="s">
        <v>44</v>
      </c>
      <c r="E114" s="7"/>
      <c r="F114" s="7"/>
      <c r="G114" s="8">
        <f t="shared" si="18"/>
        <v>8118.7999999999993</v>
      </c>
    </row>
    <row r="115" spans="1:7" ht="21" customHeight="1" x14ac:dyDescent="0.25">
      <c r="A115" s="18" t="s">
        <v>35</v>
      </c>
      <c r="B115" s="14">
        <v>109</v>
      </c>
      <c r="C115" s="19" t="s">
        <v>51</v>
      </c>
      <c r="D115" s="19" t="s">
        <v>44</v>
      </c>
      <c r="E115" s="14" t="s">
        <v>67</v>
      </c>
      <c r="F115" s="14"/>
      <c r="G115" s="15">
        <f>G116+G124+G131</f>
        <v>8118.7999999999993</v>
      </c>
    </row>
    <row r="116" spans="1:7" ht="34.15" customHeight="1" x14ac:dyDescent="0.25">
      <c r="A116" s="18" t="s">
        <v>36</v>
      </c>
      <c r="B116" s="14">
        <v>109</v>
      </c>
      <c r="C116" s="19" t="s">
        <v>51</v>
      </c>
      <c r="D116" s="19" t="s">
        <v>44</v>
      </c>
      <c r="E116" s="10" t="s">
        <v>66</v>
      </c>
      <c r="F116" s="14"/>
      <c r="G116" s="15">
        <f>G117+G119+G122</f>
        <v>378.90000000000003</v>
      </c>
    </row>
    <row r="117" spans="1:7" ht="85.15" customHeight="1" x14ac:dyDescent="0.25">
      <c r="A117" s="16" t="s">
        <v>8</v>
      </c>
      <c r="B117" s="10">
        <v>109</v>
      </c>
      <c r="C117" s="11" t="s">
        <v>51</v>
      </c>
      <c r="D117" s="11" t="s">
        <v>44</v>
      </c>
      <c r="E117" s="10" t="s">
        <v>66</v>
      </c>
      <c r="F117" s="10">
        <v>100</v>
      </c>
      <c r="G117" s="12">
        <f>G118</f>
        <v>7.1</v>
      </c>
    </row>
    <row r="118" spans="1:7" ht="19.899999999999999" customHeight="1" x14ac:dyDescent="0.25">
      <c r="A118" s="16" t="s">
        <v>37</v>
      </c>
      <c r="B118" s="10">
        <v>109</v>
      </c>
      <c r="C118" s="11" t="s">
        <v>51</v>
      </c>
      <c r="D118" s="11" t="s">
        <v>44</v>
      </c>
      <c r="E118" s="10" t="s">
        <v>66</v>
      </c>
      <c r="F118" s="10">
        <v>110</v>
      </c>
      <c r="G118" s="12">
        <v>7.1</v>
      </c>
    </row>
    <row r="119" spans="1:7" ht="31.15" customHeight="1" x14ac:dyDescent="0.25">
      <c r="A119" s="13" t="s">
        <v>36</v>
      </c>
      <c r="B119" s="10">
        <v>109</v>
      </c>
      <c r="C119" s="11" t="s">
        <v>51</v>
      </c>
      <c r="D119" s="11" t="s">
        <v>44</v>
      </c>
      <c r="E119" s="10" t="s">
        <v>66</v>
      </c>
      <c r="F119" s="14"/>
      <c r="G119" s="15">
        <f t="shared" ref="G119:G120" si="19">G120</f>
        <v>365.8</v>
      </c>
    </row>
    <row r="120" spans="1:7" ht="19.899999999999999" customHeight="1" x14ac:dyDescent="0.25">
      <c r="A120" s="16" t="s">
        <v>14</v>
      </c>
      <c r="B120" s="10">
        <v>109</v>
      </c>
      <c r="C120" s="11" t="s">
        <v>51</v>
      </c>
      <c r="D120" s="11" t="s">
        <v>44</v>
      </c>
      <c r="E120" s="10" t="s">
        <v>66</v>
      </c>
      <c r="F120" s="10">
        <v>200</v>
      </c>
      <c r="G120" s="12">
        <f t="shared" si="19"/>
        <v>365.8</v>
      </c>
    </row>
    <row r="121" spans="1:7" ht="36.6" customHeight="1" x14ac:dyDescent="0.25">
      <c r="A121" s="16" t="s">
        <v>15</v>
      </c>
      <c r="B121" s="10">
        <v>109</v>
      </c>
      <c r="C121" s="11" t="s">
        <v>51</v>
      </c>
      <c r="D121" s="11" t="s">
        <v>44</v>
      </c>
      <c r="E121" s="10" t="s">
        <v>66</v>
      </c>
      <c r="F121" s="10">
        <v>240</v>
      </c>
      <c r="G121" s="12">
        <v>365.8</v>
      </c>
    </row>
    <row r="122" spans="1:7" ht="19.149999999999999" customHeight="1" x14ac:dyDescent="0.25">
      <c r="A122" s="28" t="s">
        <v>16</v>
      </c>
      <c r="B122" s="26">
        <v>109</v>
      </c>
      <c r="C122" s="11" t="s">
        <v>51</v>
      </c>
      <c r="D122" s="11" t="s">
        <v>44</v>
      </c>
      <c r="E122" s="26" t="s">
        <v>66</v>
      </c>
      <c r="F122" s="26">
        <v>800</v>
      </c>
      <c r="G122" s="12">
        <f>G123</f>
        <v>6</v>
      </c>
    </row>
    <row r="123" spans="1:7" ht="19.149999999999999" customHeight="1" x14ac:dyDescent="0.25">
      <c r="A123" s="28" t="s">
        <v>107</v>
      </c>
      <c r="B123" s="26">
        <v>109</v>
      </c>
      <c r="C123" s="11" t="s">
        <v>51</v>
      </c>
      <c r="D123" s="11" t="s">
        <v>44</v>
      </c>
      <c r="E123" s="26" t="s">
        <v>66</v>
      </c>
      <c r="F123" s="26">
        <v>850</v>
      </c>
      <c r="G123" s="12">
        <v>6</v>
      </c>
    </row>
    <row r="124" spans="1:7" ht="47.45" customHeight="1" x14ac:dyDescent="0.25">
      <c r="A124" s="13" t="s">
        <v>73</v>
      </c>
      <c r="B124" s="14">
        <v>109</v>
      </c>
      <c r="C124" s="19" t="s">
        <v>51</v>
      </c>
      <c r="D124" s="19" t="s">
        <v>44</v>
      </c>
      <c r="E124" s="14" t="s">
        <v>72</v>
      </c>
      <c r="F124" s="14"/>
      <c r="G124" s="14">
        <f t="shared" ref="G124" si="20">G125+G127+G129</f>
        <v>7334.2</v>
      </c>
    </row>
    <row r="125" spans="1:7" ht="94.15" customHeight="1" x14ac:dyDescent="0.25">
      <c r="A125" s="16" t="s">
        <v>8</v>
      </c>
      <c r="B125" s="10">
        <v>109</v>
      </c>
      <c r="C125" s="11" t="s">
        <v>51</v>
      </c>
      <c r="D125" s="11" t="s">
        <v>44</v>
      </c>
      <c r="E125" s="10" t="s">
        <v>72</v>
      </c>
      <c r="F125" s="10">
        <v>100</v>
      </c>
      <c r="G125" s="12">
        <f t="shared" ref="G125" si="21">G126</f>
        <v>5817.4</v>
      </c>
    </row>
    <row r="126" spans="1:7" ht="21.6" customHeight="1" x14ac:dyDescent="0.25">
      <c r="A126" s="16" t="s">
        <v>37</v>
      </c>
      <c r="B126" s="10">
        <v>109</v>
      </c>
      <c r="C126" s="11" t="s">
        <v>51</v>
      </c>
      <c r="D126" s="11" t="s">
        <v>44</v>
      </c>
      <c r="E126" s="10" t="s">
        <v>72</v>
      </c>
      <c r="F126" s="10">
        <v>110</v>
      </c>
      <c r="G126" s="12">
        <v>5817.4</v>
      </c>
    </row>
    <row r="127" spans="1:7" ht="21.6" customHeight="1" x14ac:dyDescent="0.25">
      <c r="A127" s="16" t="s">
        <v>14</v>
      </c>
      <c r="B127" s="10">
        <v>109</v>
      </c>
      <c r="C127" s="11" t="s">
        <v>51</v>
      </c>
      <c r="D127" s="11" t="s">
        <v>44</v>
      </c>
      <c r="E127" s="10" t="s">
        <v>72</v>
      </c>
      <c r="F127" s="10">
        <v>200</v>
      </c>
      <c r="G127" s="12">
        <f t="shared" ref="G127" si="22">G128</f>
        <v>1475</v>
      </c>
    </row>
    <row r="128" spans="1:7" ht="21.6" customHeight="1" x14ac:dyDescent="0.25">
      <c r="A128" s="16" t="s">
        <v>15</v>
      </c>
      <c r="B128" s="10">
        <v>109</v>
      </c>
      <c r="C128" s="11" t="s">
        <v>51</v>
      </c>
      <c r="D128" s="11" t="s">
        <v>44</v>
      </c>
      <c r="E128" s="10" t="s">
        <v>72</v>
      </c>
      <c r="F128" s="10">
        <v>240</v>
      </c>
      <c r="G128" s="12">
        <v>1475</v>
      </c>
    </row>
    <row r="129" spans="1:7" x14ac:dyDescent="0.25">
      <c r="A129" s="16" t="s">
        <v>16</v>
      </c>
      <c r="B129" s="10">
        <v>109</v>
      </c>
      <c r="C129" s="11" t="s">
        <v>51</v>
      </c>
      <c r="D129" s="11" t="s">
        <v>44</v>
      </c>
      <c r="E129" s="10" t="s">
        <v>72</v>
      </c>
      <c r="F129" s="10">
        <v>800</v>
      </c>
      <c r="G129" s="10">
        <f t="shared" ref="G129" si="23">G130</f>
        <v>41.8</v>
      </c>
    </row>
    <row r="130" spans="1:7" ht="21" customHeight="1" x14ac:dyDescent="0.25">
      <c r="A130" s="16" t="s">
        <v>17</v>
      </c>
      <c r="B130" s="10">
        <v>109</v>
      </c>
      <c r="C130" s="11" t="s">
        <v>51</v>
      </c>
      <c r="D130" s="11" t="s">
        <v>44</v>
      </c>
      <c r="E130" s="10" t="s">
        <v>72</v>
      </c>
      <c r="F130" s="10">
        <v>850</v>
      </c>
      <c r="G130" s="10">
        <v>41.8</v>
      </c>
    </row>
    <row r="131" spans="1:7" ht="87.6" customHeight="1" x14ac:dyDescent="0.25">
      <c r="A131" s="13" t="s">
        <v>117</v>
      </c>
      <c r="B131" s="38">
        <v>109</v>
      </c>
      <c r="C131" s="19" t="s">
        <v>51</v>
      </c>
      <c r="D131" s="19" t="s">
        <v>44</v>
      </c>
      <c r="E131" s="14" t="s">
        <v>118</v>
      </c>
      <c r="F131" s="14"/>
      <c r="G131" s="14">
        <f>G132</f>
        <v>405.7</v>
      </c>
    </row>
    <row r="132" spans="1:7" ht="37.9" customHeight="1" x14ac:dyDescent="0.25">
      <c r="A132" s="16" t="s">
        <v>14</v>
      </c>
      <c r="B132" s="38">
        <v>109</v>
      </c>
      <c r="C132" s="11" t="s">
        <v>51</v>
      </c>
      <c r="D132" s="11" t="s">
        <v>44</v>
      </c>
      <c r="E132" s="38" t="s">
        <v>118</v>
      </c>
      <c r="F132" s="38">
        <v>200</v>
      </c>
      <c r="G132" s="38">
        <f>G133</f>
        <v>405.7</v>
      </c>
    </row>
    <row r="133" spans="1:7" ht="40.15" customHeight="1" x14ac:dyDescent="0.25">
      <c r="A133" s="16" t="s">
        <v>15</v>
      </c>
      <c r="B133" s="38">
        <v>109</v>
      </c>
      <c r="C133" s="11" t="s">
        <v>51</v>
      </c>
      <c r="D133" s="11" t="s">
        <v>44</v>
      </c>
      <c r="E133" s="38" t="s">
        <v>118</v>
      </c>
      <c r="F133" s="38">
        <v>240</v>
      </c>
      <c r="G133" s="38">
        <v>405.7</v>
      </c>
    </row>
    <row r="134" spans="1:7" x14ac:dyDescent="0.25">
      <c r="A134" s="4" t="s">
        <v>38</v>
      </c>
      <c r="B134" s="2">
        <v>109</v>
      </c>
      <c r="C134" s="5">
        <v>10</v>
      </c>
      <c r="D134" s="5"/>
      <c r="E134" s="2"/>
      <c r="F134" s="2"/>
      <c r="G134" s="3">
        <f t="shared" ref="G134:G138" si="24">G135</f>
        <v>242.7</v>
      </c>
    </row>
    <row r="135" spans="1:7" x14ac:dyDescent="0.25">
      <c r="A135" s="6" t="s">
        <v>39</v>
      </c>
      <c r="B135" s="7">
        <v>109</v>
      </c>
      <c r="C135" s="17">
        <v>10</v>
      </c>
      <c r="D135" s="17" t="s">
        <v>44</v>
      </c>
      <c r="E135" s="7"/>
      <c r="F135" s="7"/>
      <c r="G135" s="8">
        <f t="shared" si="24"/>
        <v>242.7</v>
      </c>
    </row>
    <row r="136" spans="1:7" ht="16.899999999999999" customHeight="1" x14ac:dyDescent="0.25">
      <c r="A136" s="9" t="s">
        <v>6</v>
      </c>
      <c r="B136" s="10">
        <v>109</v>
      </c>
      <c r="C136" s="11">
        <v>10</v>
      </c>
      <c r="D136" s="11" t="s">
        <v>44</v>
      </c>
      <c r="E136" s="10" t="s">
        <v>53</v>
      </c>
      <c r="F136" s="10"/>
      <c r="G136" s="12">
        <f t="shared" si="24"/>
        <v>242.7</v>
      </c>
    </row>
    <row r="137" spans="1:7" ht="16.899999999999999" customHeight="1" x14ac:dyDescent="0.25">
      <c r="A137" s="18" t="s">
        <v>40</v>
      </c>
      <c r="B137" s="14">
        <v>109</v>
      </c>
      <c r="C137" s="19">
        <v>10</v>
      </c>
      <c r="D137" s="19" t="s">
        <v>44</v>
      </c>
      <c r="E137" s="14" t="s">
        <v>71</v>
      </c>
      <c r="F137" s="14"/>
      <c r="G137" s="15">
        <f t="shared" si="24"/>
        <v>242.7</v>
      </c>
    </row>
    <row r="138" spans="1:7" ht="16.899999999999999" customHeight="1" x14ac:dyDescent="0.25">
      <c r="A138" s="9" t="s">
        <v>41</v>
      </c>
      <c r="B138" s="10">
        <v>109</v>
      </c>
      <c r="C138" s="11">
        <v>10</v>
      </c>
      <c r="D138" s="11" t="s">
        <v>44</v>
      </c>
      <c r="E138" s="10" t="s">
        <v>71</v>
      </c>
      <c r="F138" s="10">
        <v>300</v>
      </c>
      <c r="G138" s="12">
        <f t="shared" si="24"/>
        <v>242.7</v>
      </c>
    </row>
    <row r="139" spans="1:7" ht="16.899999999999999" customHeight="1" x14ac:dyDescent="0.25">
      <c r="A139" s="9" t="s">
        <v>42</v>
      </c>
      <c r="B139" s="10">
        <v>109</v>
      </c>
      <c r="C139" s="11">
        <v>10</v>
      </c>
      <c r="D139" s="11" t="s">
        <v>44</v>
      </c>
      <c r="E139" s="10" t="s">
        <v>71</v>
      </c>
      <c r="F139" s="10">
        <v>310</v>
      </c>
      <c r="G139" s="12">
        <v>242.7</v>
      </c>
    </row>
    <row r="140" spans="1:7" x14ac:dyDescent="0.25">
      <c r="A140" s="4" t="s">
        <v>43</v>
      </c>
      <c r="B140" s="2"/>
      <c r="C140" s="2"/>
      <c r="D140" s="2"/>
      <c r="E140" s="2"/>
      <c r="F140" s="2"/>
      <c r="G140" s="3">
        <f>G134+G113+G78+G65+G46+G6+G57</f>
        <v>20054.3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2025-01-05T05:01:35Z</dcterms:modified>
</cp:coreProperties>
</file>